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ieseArbeitsmappe" defaultThemeVersion="124226"/>
  <bookViews>
    <workbookView xWindow="0" yWindow="0" windowWidth="19200" windowHeight="11490"/>
  </bookViews>
  <sheets>
    <sheet name="Udangudi" sheetId="1" r:id="rId1"/>
  </sheets>
  <definedNames>
    <definedName name="_xlnm._FilterDatabase" localSheetId="0" hidden="1">Udangudi!$A$5:$X$68</definedName>
    <definedName name="daten_fuer_masterliste_3">Udangudi!$A$5:$H$5</definedName>
    <definedName name="_xlnm.Print_Titles" localSheetId="0">Udangudi!$1:$5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6" i="1" l="1"/>
  <c r="G106" i="1"/>
  <c r="C106" i="1"/>
  <c r="G105" i="1" l="1"/>
  <c r="H105" i="1"/>
  <c r="G99" i="1"/>
  <c r="H99" i="1" s="1"/>
  <c r="G104" i="1"/>
  <c r="H104" i="1"/>
  <c r="G103" i="1"/>
  <c r="H103" i="1" s="1"/>
  <c r="H77" i="1"/>
  <c r="H93" i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G94" i="1"/>
  <c r="H94" i="1" s="1"/>
  <c r="G95" i="1"/>
  <c r="H95" i="1" s="1"/>
  <c r="G96" i="1"/>
  <c r="H96" i="1" s="1"/>
  <c r="G97" i="1"/>
  <c r="H97" i="1" s="1"/>
  <c r="G98" i="1"/>
  <c r="H98" i="1" s="1"/>
  <c r="G100" i="1"/>
  <c r="H100" i="1" s="1"/>
  <c r="G101" i="1"/>
  <c r="H101" i="1" s="1"/>
  <c r="G102" i="1"/>
  <c r="H102" i="1" s="1"/>
  <c r="G7" i="1" l="1"/>
  <c r="G34" i="1"/>
  <c r="H34" i="1" s="1"/>
  <c r="G35" i="1"/>
  <c r="H35" i="1" s="1"/>
  <c r="G36" i="1"/>
  <c r="H36" i="1" s="1"/>
  <c r="G37" i="1"/>
  <c r="H37" i="1" s="1"/>
  <c r="G8" i="1"/>
  <c r="H8" i="1" s="1"/>
  <c r="G9" i="1"/>
  <c r="H9" i="1" s="1"/>
  <c r="G10" i="1"/>
  <c r="H10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1" i="1"/>
  <c r="H11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6" i="1"/>
  <c r="G12" i="1"/>
  <c r="H12" i="1" s="1"/>
  <c r="G38" i="1"/>
  <c r="H38" i="1" s="1"/>
  <c r="G39" i="1"/>
  <c r="H39" i="1" s="1"/>
  <c r="G40" i="1"/>
  <c r="H40" i="1" s="1"/>
  <c r="G41" i="1"/>
  <c r="H41" i="1" s="1"/>
  <c r="G42" i="1"/>
  <c r="H42" i="1" s="1"/>
  <c r="G67" i="1"/>
  <c r="H67" i="1" s="1"/>
  <c r="G43" i="1"/>
  <c r="H43" i="1" s="1"/>
  <c r="G44" i="1"/>
  <c r="H44" i="1" s="1"/>
  <c r="G45" i="1"/>
  <c r="H45" i="1" s="1"/>
  <c r="G46" i="1"/>
  <c r="H46" i="1" s="1"/>
  <c r="G47" i="1"/>
  <c r="H47" i="1" s="1"/>
  <c r="G55" i="1"/>
  <c r="H55" i="1" s="1"/>
  <c r="G56" i="1"/>
  <c r="H56" i="1" s="1"/>
  <c r="G48" i="1"/>
  <c r="H48" i="1" s="1"/>
  <c r="G57" i="1"/>
  <c r="H57" i="1" s="1"/>
  <c r="G58" i="1"/>
  <c r="H58" i="1" s="1"/>
  <c r="G59" i="1"/>
  <c r="H59" i="1" s="1"/>
  <c r="G60" i="1"/>
  <c r="H60" i="1" s="1"/>
  <c r="G61" i="1"/>
  <c r="H61" i="1" s="1"/>
  <c r="G49" i="1"/>
  <c r="H49" i="1" s="1"/>
  <c r="G50" i="1"/>
  <c r="H50" i="1" s="1"/>
  <c r="G62" i="1"/>
  <c r="H62" i="1" s="1"/>
  <c r="G63" i="1"/>
  <c r="H63" i="1" s="1"/>
  <c r="G68" i="1"/>
  <c r="H68" i="1" s="1"/>
  <c r="G64" i="1"/>
  <c r="H64" i="1" s="1"/>
  <c r="G51" i="1"/>
  <c r="H51" i="1" s="1"/>
  <c r="G52" i="1"/>
  <c r="H52" i="1" s="1"/>
  <c r="G65" i="1"/>
  <c r="H65" i="1" s="1"/>
  <c r="G53" i="1"/>
  <c r="H53" i="1" s="1"/>
  <c r="G54" i="1"/>
  <c r="H54" i="1" s="1"/>
  <c r="G66" i="1"/>
  <c r="H66" i="1" s="1"/>
  <c r="H6" i="1" l="1"/>
  <c r="H7" i="1"/>
</calcChain>
</file>

<file path=xl/sharedStrings.xml><?xml version="1.0" encoding="utf-8"?>
<sst xmlns="http://schemas.openxmlformats.org/spreadsheetml/2006/main" count="49" uniqueCount="18">
  <si>
    <t>PCS</t>
  </si>
  <si>
    <t>FRT</t>
  </si>
  <si>
    <t>HP - Turbine</t>
  </si>
  <si>
    <t/>
  </si>
  <si>
    <t>IP - Turbine</t>
  </si>
  <si>
    <t>LP - Turbine</t>
  </si>
  <si>
    <t>Turbine Valves</t>
  </si>
  <si>
    <t>Cross Over Pipe</t>
  </si>
  <si>
    <t>Generator Rotor</t>
  </si>
  <si>
    <t>Generator Stator</t>
  </si>
  <si>
    <t>Generator Accessories</t>
  </si>
  <si>
    <t>Component Description</t>
  </si>
  <si>
    <t>Length 
(m)</t>
  </si>
  <si>
    <t>Width 
(m)</t>
  </si>
  <si>
    <t>Height 
(m)</t>
  </si>
  <si>
    <t>Volume per unit 
(m³)</t>
  </si>
  <si>
    <t>Gross weigth 
(MT)</t>
  </si>
  <si>
    <t>TURBINE ACCESSORIES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</si>
</sst>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1" fillId="0" borderId="0" xfId="0" applyFont="1" applyFill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1" fillId="0" borderId="7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0" fillId="0" borderId="14" xfId="0" applyNumberFormat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0" xfId="0" applyFont="1"/>
    <xf numFmtId="0" fontId="5" fillId="0" borderId="2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5" xfId="0" applyNumberFormat="1" applyFon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3">
    <cellStyle name="Normal" xfId="0" builtinId="0"/>
    <cellStyle name="Standard 2" xfId="1"/>
    <cellStyle name="Standard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F136"/>
  <sheetViews>
    <sheetView showGridLines="0" tabSelected="1" zoomScale="80" zoomScaleNormal="80" workbookViewId="0">
      <pane ySplit="5" topLeftCell="A46" activePane="bottomLeft" state="frozen"/>
      <selection pane="bottomLeft" activeCell="G106" sqref="G106:H106"/>
    </sheetView>
  </sheetViews>
  <sheetFormatPr defaultColWidth="0" defaultRowHeight="15" zeroHeight="1" x14ac:dyDescent="0.25"/>
  <cols>
    <col min="1" max="1" width="29.7109375" style="39" customWidth="1"/>
    <col min="2" max="2" width="13" customWidth="1"/>
    <col min="3" max="3" width="14.7109375" style="3" customWidth="1"/>
    <col min="4" max="4" width="14.140625" style="3" customWidth="1"/>
    <col min="5" max="5" width="14.5703125" style="3" customWidth="1"/>
    <col min="6" max="6" width="13.28515625" style="3" customWidth="1"/>
    <col min="7" max="7" width="20" style="3" customWidth="1"/>
    <col min="8" max="8" width="11" style="3" customWidth="1"/>
    <col min="9" max="10" width="9.140625" customWidth="1"/>
    <col min="11" max="16" width="9.140625" hidden="1" customWidth="1"/>
    <col min="17" max="32" width="0" hidden="1" customWidth="1"/>
    <col min="33" max="16384" width="9.140625" hidden="1"/>
  </cols>
  <sheetData>
    <row r="1" spans="1:8" x14ac:dyDescent="0.25"/>
    <row r="2" spans="1:8" x14ac:dyDescent="0.25">
      <c r="B2" s="53"/>
      <c r="C2" s="53"/>
      <c r="D2" s="53"/>
    </row>
    <row r="3" spans="1:8" x14ac:dyDescent="0.25">
      <c r="B3" s="53"/>
      <c r="C3" s="53"/>
      <c r="D3" s="53"/>
    </row>
    <row r="4" spans="1:8" ht="15.75" thickBot="1" x14ac:dyDescent="0.3"/>
    <row r="5" spans="1:8" ht="53.25" customHeight="1" thickBot="1" x14ac:dyDescent="0.3">
      <c r="A5" s="14" t="s">
        <v>11</v>
      </c>
      <c r="B5" s="15" t="s">
        <v>0</v>
      </c>
      <c r="C5" s="16" t="s">
        <v>16</v>
      </c>
      <c r="D5" s="17" t="s">
        <v>12</v>
      </c>
      <c r="E5" s="16" t="s">
        <v>13</v>
      </c>
      <c r="F5" s="17" t="s">
        <v>14</v>
      </c>
      <c r="G5" s="16" t="s">
        <v>15</v>
      </c>
      <c r="H5" s="18" t="s">
        <v>1</v>
      </c>
    </row>
    <row r="6" spans="1:8" s="1" customFormat="1" x14ac:dyDescent="0.25">
      <c r="A6" s="50" t="s">
        <v>2</v>
      </c>
      <c r="B6" s="19">
        <v>1</v>
      </c>
      <c r="C6" s="20">
        <v>128</v>
      </c>
      <c r="D6" s="21">
        <v>7.97</v>
      </c>
      <c r="E6" s="22">
        <v>3.8</v>
      </c>
      <c r="F6" s="21">
        <v>3.71</v>
      </c>
      <c r="G6" s="20">
        <f t="shared" ref="G6:G37" si="0">(D6*E6*F6)</f>
        <v>112.36105999999999</v>
      </c>
      <c r="H6" s="23">
        <f t="shared" ref="H6:H37" si="1">MAX(C6,G6)</f>
        <v>128</v>
      </c>
    </row>
    <row r="7" spans="1:8" s="1" customFormat="1" x14ac:dyDescent="0.25">
      <c r="A7" s="51"/>
      <c r="B7" s="5">
        <v>1</v>
      </c>
      <c r="C7" s="7">
        <v>4.2000000000000003E-2</v>
      </c>
      <c r="D7" s="8">
        <v>1.1499999999999999</v>
      </c>
      <c r="E7" s="9">
        <v>0.3</v>
      </c>
      <c r="F7" s="8">
        <v>0.4</v>
      </c>
      <c r="G7" s="7">
        <f t="shared" si="0"/>
        <v>0.13799999999999998</v>
      </c>
      <c r="H7" s="10">
        <f t="shared" si="1"/>
        <v>0.13799999999999998</v>
      </c>
    </row>
    <row r="8" spans="1:8" s="1" customFormat="1" x14ac:dyDescent="0.25">
      <c r="A8" s="51"/>
      <c r="B8" s="5">
        <v>1</v>
      </c>
      <c r="C8" s="7">
        <v>0.23</v>
      </c>
      <c r="D8" s="8">
        <v>2.1</v>
      </c>
      <c r="E8" s="9">
        <v>0.5</v>
      </c>
      <c r="F8" s="8">
        <v>0.44</v>
      </c>
      <c r="G8" s="7">
        <f t="shared" si="0"/>
        <v>0.46200000000000002</v>
      </c>
      <c r="H8" s="10">
        <f t="shared" si="1"/>
        <v>0.46200000000000002</v>
      </c>
    </row>
    <row r="9" spans="1:8" s="1" customFormat="1" x14ac:dyDescent="0.25">
      <c r="A9" s="51"/>
      <c r="B9" s="5">
        <v>1</v>
      </c>
      <c r="C9" s="7">
        <v>0.23499999999999999</v>
      </c>
      <c r="D9" s="8">
        <v>1.22</v>
      </c>
      <c r="E9" s="9">
        <v>0.71</v>
      </c>
      <c r="F9" s="8">
        <v>0.73</v>
      </c>
      <c r="G9" s="7">
        <f t="shared" si="0"/>
        <v>0.63232599999999994</v>
      </c>
      <c r="H9" s="10">
        <f t="shared" si="1"/>
        <v>0.63232599999999994</v>
      </c>
    </row>
    <row r="10" spans="1:8" s="1" customFormat="1" x14ac:dyDescent="0.25">
      <c r="A10" s="51"/>
      <c r="B10" s="5">
        <v>1</v>
      </c>
      <c r="C10" s="7">
        <v>0.27500000000000002</v>
      </c>
      <c r="D10" s="8">
        <v>1.6</v>
      </c>
      <c r="E10" s="9">
        <v>0.85</v>
      </c>
      <c r="F10" s="8">
        <v>0.73</v>
      </c>
      <c r="G10" s="7">
        <f t="shared" si="0"/>
        <v>0.99280000000000002</v>
      </c>
      <c r="H10" s="10">
        <f t="shared" si="1"/>
        <v>0.99280000000000002</v>
      </c>
    </row>
    <row r="11" spans="1:8" s="1" customFormat="1" ht="15.75" thickBot="1" x14ac:dyDescent="0.3">
      <c r="A11" s="52"/>
      <c r="B11" s="24">
        <v>1</v>
      </c>
      <c r="C11" s="13">
        <v>2</v>
      </c>
      <c r="D11" s="25">
        <v>1.6</v>
      </c>
      <c r="E11" s="26">
        <v>1.22</v>
      </c>
      <c r="F11" s="25">
        <v>0.88</v>
      </c>
      <c r="G11" s="13">
        <f t="shared" si="0"/>
        <v>1.71776</v>
      </c>
      <c r="H11" s="27">
        <f t="shared" si="1"/>
        <v>2</v>
      </c>
    </row>
    <row r="12" spans="1:8" s="1" customFormat="1" x14ac:dyDescent="0.25">
      <c r="A12" s="50" t="s">
        <v>4</v>
      </c>
      <c r="B12" s="19">
        <v>1</v>
      </c>
      <c r="C12" s="20">
        <v>180</v>
      </c>
      <c r="D12" s="21">
        <v>8.99</v>
      </c>
      <c r="E12" s="22">
        <v>4.45</v>
      </c>
      <c r="F12" s="21">
        <v>4.34</v>
      </c>
      <c r="G12" s="20">
        <f t="shared" si="0"/>
        <v>173.62387000000001</v>
      </c>
      <c r="H12" s="23">
        <f t="shared" si="1"/>
        <v>180</v>
      </c>
    </row>
    <row r="13" spans="1:8" s="1" customFormat="1" x14ac:dyDescent="0.25">
      <c r="A13" s="51"/>
      <c r="B13" s="5">
        <v>1</v>
      </c>
      <c r="C13" s="7">
        <v>0.34499999999999997</v>
      </c>
      <c r="D13" s="8">
        <v>1.22</v>
      </c>
      <c r="E13" s="9">
        <v>1.22</v>
      </c>
      <c r="F13" s="8">
        <v>0.73</v>
      </c>
      <c r="G13" s="7">
        <f t="shared" si="0"/>
        <v>1.0865319999999998</v>
      </c>
      <c r="H13" s="10">
        <f t="shared" si="1"/>
        <v>1.0865319999999998</v>
      </c>
    </row>
    <row r="14" spans="1:8" s="1" customFormat="1" x14ac:dyDescent="0.25">
      <c r="A14" s="51"/>
      <c r="B14" s="5">
        <v>1</v>
      </c>
      <c r="C14" s="7">
        <v>0.35</v>
      </c>
      <c r="D14" s="8">
        <v>1.22</v>
      </c>
      <c r="E14" s="9">
        <v>1.22</v>
      </c>
      <c r="F14" s="8">
        <v>0.85</v>
      </c>
      <c r="G14" s="7">
        <f t="shared" si="0"/>
        <v>1.2651399999999999</v>
      </c>
      <c r="H14" s="10">
        <f t="shared" si="1"/>
        <v>1.2651399999999999</v>
      </c>
    </row>
    <row r="15" spans="1:8" s="1" customFormat="1" x14ac:dyDescent="0.25">
      <c r="A15" s="51"/>
      <c r="B15" s="5">
        <v>1</v>
      </c>
      <c r="C15" s="7">
        <v>0.38</v>
      </c>
      <c r="D15" s="8">
        <v>1.22</v>
      </c>
      <c r="E15" s="9">
        <v>0.89</v>
      </c>
      <c r="F15" s="8">
        <v>0.75</v>
      </c>
      <c r="G15" s="7">
        <f t="shared" si="0"/>
        <v>0.81435000000000013</v>
      </c>
      <c r="H15" s="10">
        <f t="shared" si="1"/>
        <v>0.81435000000000013</v>
      </c>
    </row>
    <row r="16" spans="1:8" s="1" customFormat="1" x14ac:dyDescent="0.25">
      <c r="A16" s="51"/>
      <c r="B16" s="5">
        <v>1</v>
      </c>
      <c r="C16" s="7">
        <v>1.08</v>
      </c>
      <c r="D16" s="8">
        <v>1.6</v>
      </c>
      <c r="E16" s="9">
        <v>1.22</v>
      </c>
      <c r="F16" s="8">
        <v>0.73</v>
      </c>
      <c r="G16" s="7">
        <f t="shared" si="0"/>
        <v>1.42496</v>
      </c>
      <c r="H16" s="10">
        <f t="shared" si="1"/>
        <v>1.42496</v>
      </c>
    </row>
    <row r="17" spans="1:8" s="1" customFormat="1" x14ac:dyDescent="0.25">
      <c r="A17" s="51"/>
      <c r="B17" s="5">
        <v>1</v>
      </c>
      <c r="C17" s="7">
        <v>1.1000000000000001</v>
      </c>
      <c r="D17" s="8">
        <v>1.22</v>
      </c>
      <c r="E17" s="9">
        <v>1.22</v>
      </c>
      <c r="F17" s="8">
        <v>1.35</v>
      </c>
      <c r="G17" s="7">
        <f t="shared" si="0"/>
        <v>2.0093399999999999</v>
      </c>
      <c r="H17" s="10">
        <f t="shared" si="1"/>
        <v>2.0093399999999999</v>
      </c>
    </row>
    <row r="18" spans="1:8" s="1" customFormat="1" x14ac:dyDescent="0.25">
      <c r="A18" s="51"/>
      <c r="B18" s="5">
        <v>1</v>
      </c>
      <c r="C18" s="7">
        <v>1.1499999999999999</v>
      </c>
      <c r="D18" s="8">
        <v>1.22</v>
      </c>
      <c r="E18" s="9">
        <v>1.22</v>
      </c>
      <c r="F18" s="8">
        <v>1.47</v>
      </c>
      <c r="G18" s="7">
        <f t="shared" si="0"/>
        <v>2.187948</v>
      </c>
      <c r="H18" s="10">
        <f t="shared" si="1"/>
        <v>2.187948</v>
      </c>
    </row>
    <row r="19" spans="1:8" s="1" customFormat="1" ht="15.75" thickBot="1" x14ac:dyDescent="0.3">
      <c r="A19" s="52"/>
      <c r="B19" s="24">
        <v>1</v>
      </c>
      <c r="C19" s="13">
        <v>2</v>
      </c>
      <c r="D19" s="25">
        <v>1.6</v>
      </c>
      <c r="E19" s="26">
        <v>1.22</v>
      </c>
      <c r="F19" s="25">
        <v>0.85</v>
      </c>
      <c r="G19" s="13">
        <f t="shared" si="0"/>
        <v>1.6592</v>
      </c>
      <c r="H19" s="27">
        <f t="shared" si="1"/>
        <v>2</v>
      </c>
    </row>
    <row r="20" spans="1:8" s="1" customFormat="1" x14ac:dyDescent="0.25">
      <c r="A20" s="50" t="s">
        <v>5</v>
      </c>
      <c r="B20" s="19">
        <v>1</v>
      </c>
      <c r="C20" s="20">
        <v>2.6</v>
      </c>
      <c r="D20" s="21">
        <v>3.85</v>
      </c>
      <c r="E20" s="22">
        <v>2.1</v>
      </c>
      <c r="F20" s="21">
        <v>0.9</v>
      </c>
      <c r="G20" s="20">
        <f t="shared" si="0"/>
        <v>7.2765000000000013</v>
      </c>
      <c r="H20" s="23">
        <f t="shared" si="1"/>
        <v>7.2765000000000013</v>
      </c>
    </row>
    <row r="21" spans="1:8" s="1" customFormat="1" x14ac:dyDescent="0.25">
      <c r="A21" s="51"/>
      <c r="B21" s="5">
        <v>1</v>
      </c>
      <c r="C21" s="7">
        <v>2.6</v>
      </c>
      <c r="D21" s="8">
        <v>3.85</v>
      </c>
      <c r="E21" s="9">
        <v>2.1</v>
      </c>
      <c r="F21" s="8">
        <v>0.9</v>
      </c>
      <c r="G21" s="7">
        <f t="shared" si="0"/>
        <v>7.2765000000000013</v>
      </c>
      <c r="H21" s="10">
        <f t="shared" si="1"/>
        <v>7.2765000000000013</v>
      </c>
    </row>
    <row r="22" spans="1:8" s="1" customFormat="1" x14ac:dyDescent="0.25">
      <c r="A22" s="51"/>
      <c r="B22" s="5">
        <v>1</v>
      </c>
      <c r="C22" s="7">
        <v>2.9</v>
      </c>
      <c r="D22" s="8">
        <v>3.85</v>
      </c>
      <c r="E22" s="9">
        <v>2.1</v>
      </c>
      <c r="F22" s="8">
        <v>0.87</v>
      </c>
      <c r="G22" s="7">
        <f t="shared" si="0"/>
        <v>7.0339500000000008</v>
      </c>
      <c r="H22" s="10">
        <f t="shared" si="1"/>
        <v>7.0339500000000008</v>
      </c>
    </row>
    <row r="23" spans="1:8" s="1" customFormat="1" x14ac:dyDescent="0.25">
      <c r="A23" s="51"/>
      <c r="B23" s="5">
        <v>1</v>
      </c>
      <c r="C23" s="7">
        <v>2.9</v>
      </c>
      <c r="D23" s="8">
        <v>3.85</v>
      </c>
      <c r="E23" s="9">
        <v>2.1</v>
      </c>
      <c r="F23" s="8">
        <v>0.87</v>
      </c>
      <c r="G23" s="7">
        <f t="shared" si="0"/>
        <v>7.0339500000000008</v>
      </c>
      <c r="H23" s="10">
        <f t="shared" si="1"/>
        <v>7.0339500000000008</v>
      </c>
    </row>
    <row r="24" spans="1:8" s="1" customFormat="1" x14ac:dyDescent="0.25">
      <c r="A24" s="51"/>
      <c r="B24" s="5">
        <v>1</v>
      </c>
      <c r="C24" s="7">
        <v>5.6</v>
      </c>
      <c r="D24" s="8">
        <v>3.25</v>
      </c>
      <c r="E24" s="9">
        <v>1.71</v>
      </c>
      <c r="F24" s="8">
        <v>1.64</v>
      </c>
      <c r="G24" s="7">
        <f t="shared" si="0"/>
        <v>9.1143000000000001</v>
      </c>
      <c r="H24" s="10">
        <f t="shared" si="1"/>
        <v>9.1143000000000001</v>
      </c>
    </row>
    <row r="25" spans="1:8" s="1" customFormat="1" x14ac:dyDescent="0.25">
      <c r="A25" s="51"/>
      <c r="B25" s="5">
        <v>1</v>
      </c>
      <c r="C25" s="7">
        <v>5.6</v>
      </c>
      <c r="D25" s="8">
        <v>3.25</v>
      </c>
      <c r="E25" s="9">
        <v>1.71</v>
      </c>
      <c r="F25" s="8">
        <v>1.64</v>
      </c>
      <c r="G25" s="7">
        <f t="shared" si="0"/>
        <v>9.1143000000000001</v>
      </c>
      <c r="H25" s="10">
        <f t="shared" si="1"/>
        <v>9.1143000000000001</v>
      </c>
    </row>
    <row r="26" spans="1:8" s="1" customFormat="1" x14ac:dyDescent="0.25">
      <c r="A26" s="51"/>
      <c r="B26" s="5">
        <v>1</v>
      </c>
      <c r="C26" s="7">
        <v>6</v>
      </c>
      <c r="D26" s="8">
        <v>3.25</v>
      </c>
      <c r="E26" s="9">
        <v>1.71</v>
      </c>
      <c r="F26" s="8">
        <v>1.64</v>
      </c>
      <c r="G26" s="7">
        <f t="shared" si="0"/>
        <v>9.1143000000000001</v>
      </c>
      <c r="H26" s="10">
        <f t="shared" si="1"/>
        <v>9.1143000000000001</v>
      </c>
    </row>
    <row r="27" spans="1:8" s="1" customFormat="1" x14ac:dyDescent="0.25">
      <c r="A27" s="51"/>
      <c r="B27" s="5">
        <v>1</v>
      </c>
      <c r="C27" s="7">
        <v>6.05</v>
      </c>
      <c r="D27" s="8">
        <v>3.25</v>
      </c>
      <c r="E27" s="9">
        <v>1.71</v>
      </c>
      <c r="F27" s="8">
        <v>1.64</v>
      </c>
      <c r="G27" s="7">
        <f t="shared" si="0"/>
        <v>9.1143000000000001</v>
      </c>
      <c r="H27" s="10">
        <f t="shared" si="1"/>
        <v>9.1143000000000001</v>
      </c>
    </row>
    <row r="28" spans="1:8" s="1" customFormat="1" x14ac:dyDescent="0.25">
      <c r="A28" s="51"/>
      <c r="B28" s="5">
        <v>1</v>
      </c>
      <c r="C28" s="7">
        <v>23</v>
      </c>
      <c r="D28" s="8">
        <v>4.8899999999999997</v>
      </c>
      <c r="E28" s="9">
        <v>4.1900000000000004</v>
      </c>
      <c r="F28" s="8">
        <v>3.73</v>
      </c>
      <c r="G28" s="7">
        <f t="shared" si="0"/>
        <v>76.424343000000007</v>
      </c>
      <c r="H28" s="10">
        <f t="shared" si="1"/>
        <v>76.424343000000007</v>
      </c>
    </row>
    <row r="29" spans="1:8" s="1" customFormat="1" x14ac:dyDescent="0.25">
      <c r="A29" s="51"/>
      <c r="B29" s="5">
        <v>1</v>
      </c>
      <c r="C29" s="7">
        <v>23</v>
      </c>
      <c r="D29" s="8">
        <v>4.8899999999999997</v>
      </c>
      <c r="E29" s="9">
        <v>4.1900000000000004</v>
      </c>
      <c r="F29" s="8">
        <v>3.73</v>
      </c>
      <c r="G29" s="7">
        <f t="shared" si="0"/>
        <v>76.424343000000007</v>
      </c>
      <c r="H29" s="10">
        <f t="shared" si="1"/>
        <v>76.424343000000007</v>
      </c>
    </row>
    <row r="30" spans="1:8" s="1" customFormat="1" x14ac:dyDescent="0.25">
      <c r="A30" s="51"/>
      <c r="B30" s="5">
        <v>1</v>
      </c>
      <c r="C30" s="7">
        <v>65.5</v>
      </c>
      <c r="D30" s="8">
        <v>8.6</v>
      </c>
      <c r="E30" s="9">
        <v>3.38</v>
      </c>
      <c r="F30" s="8">
        <v>3.53</v>
      </c>
      <c r="G30" s="7">
        <f t="shared" si="0"/>
        <v>102.61003999999998</v>
      </c>
      <c r="H30" s="10">
        <f t="shared" si="1"/>
        <v>102.61003999999998</v>
      </c>
    </row>
    <row r="31" spans="1:8" s="1" customFormat="1" x14ac:dyDescent="0.25">
      <c r="A31" s="51"/>
      <c r="B31" s="5">
        <v>1</v>
      </c>
      <c r="C31" s="7">
        <v>65.5</v>
      </c>
      <c r="D31" s="8">
        <v>8.6</v>
      </c>
      <c r="E31" s="9">
        <v>3.38</v>
      </c>
      <c r="F31" s="8">
        <v>3.53</v>
      </c>
      <c r="G31" s="7">
        <f t="shared" si="0"/>
        <v>102.61003999999998</v>
      </c>
      <c r="H31" s="10">
        <f t="shared" si="1"/>
        <v>102.61003999999998</v>
      </c>
    </row>
    <row r="32" spans="1:8" s="1" customFormat="1" x14ac:dyDescent="0.25">
      <c r="A32" s="51"/>
      <c r="B32" s="5">
        <v>1</v>
      </c>
      <c r="C32" s="7">
        <v>66</v>
      </c>
      <c r="D32" s="8">
        <v>5.69</v>
      </c>
      <c r="E32" s="9">
        <v>5.83</v>
      </c>
      <c r="F32" s="8">
        <v>3.57</v>
      </c>
      <c r="G32" s="7">
        <f t="shared" si="0"/>
        <v>118.42653900000002</v>
      </c>
      <c r="H32" s="10">
        <f t="shared" si="1"/>
        <v>118.42653900000002</v>
      </c>
    </row>
    <row r="33" spans="1:16" s="1" customFormat="1" x14ac:dyDescent="0.25">
      <c r="A33" s="51"/>
      <c r="B33" s="5">
        <v>1</v>
      </c>
      <c r="C33" s="7">
        <v>66</v>
      </c>
      <c r="D33" s="8">
        <v>5.69</v>
      </c>
      <c r="E33" s="9">
        <v>5.83</v>
      </c>
      <c r="F33" s="8">
        <v>3.57</v>
      </c>
      <c r="G33" s="7">
        <f t="shared" si="0"/>
        <v>118.42653900000002</v>
      </c>
      <c r="H33" s="10">
        <f t="shared" si="1"/>
        <v>118.42653900000002</v>
      </c>
    </row>
    <row r="34" spans="1:16" s="1" customFormat="1" x14ac:dyDescent="0.25">
      <c r="A34" s="51"/>
      <c r="B34" s="5">
        <v>1</v>
      </c>
      <c r="C34" s="7">
        <v>0.13</v>
      </c>
      <c r="D34" s="8">
        <v>0.68</v>
      </c>
      <c r="E34" s="9">
        <v>0.48</v>
      </c>
      <c r="F34" s="8">
        <v>0.43</v>
      </c>
      <c r="G34" s="7">
        <f t="shared" si="0"/>
        <v>0.140352</v>
      </c>
      <c r="H34" s="10">
        <f t="shared" si="1"/>
        <v>0.140352</v>
      </c>
    </row>
    <row r="35" spans="1:16" s="1" customFormat="1" x14ac:dyDescent="0.25">
      <c r="A35" s="51"/>
      <c r="B35" s="5">
        <v>1</v>
      </c>
      <c r="C35" s="7">
        <v>0.13</v>
      </c>
      <c r="D35" s="8">
        <v>0.68</v>
      </c>
      <c r="E35" s="9">
        <v>0.48</v>
      </c>
      <c r="F35" s="8">
        <v>0.43</v>
      </c>
      <c r="G35" s="7">
        <f t="shared" si="0"/>
        <v>0.140352</v>
      </c>
      <c r="H35" s="10">
        <f t="shared" si="1"/>
        <v>0.140352</v>
      </c>
    </row>
    <row r="36" spans="1:16" s="1" customFormat="1" x14ac:dyDescent="0.25">
      <c r="A36" s="51"/>
      <c r="B36" s="5">
        <v>1</v>
      </c>
      <c r="C36" s="7">
        <v>0.18</v>
      </c>
      <c r="D36" s="8">
        <v>2.1</v>
      </c>
      <c r="E36" s="9">
        <v>0.5</v>
      </c>
      <c r="F36" s="8">
        <v>0.44</v>
      </c>
      <c r="G36" s="7">
        <f t="shared" si="0"/>
        <v>0.46200000000000002</v>
      </c>
      <c r="H36" s="10">
        <f t="shared" si="1"/>
        <v>0.46200000000000002</v>
      </c>
    </row>
    <row r="37" spans="1:16" s="1" customFormat="1" ht="15.75" thickBot="1" x14ac:dyDescent="0.3">
      <c r="A37" s="52"/>
      <c r="B37" s="24">
        <v>1</v>
      </c>
      <c r="C37" s="13">
        <v>0.185</v>
      </c>
      <c r="D37" s="25">
        <v>2.1</v>
      </c>
      <c r="E37" s="26">
        <v>0.5</v>
      </c>
      <c r="F37" s="25">
        <v>0.44</v>
      </c>
      <c r="G37" s="13">
        <f t="shared" si="0"/>
        <v>0.46200000000000002</v>
      </c>
      <c r="H37" s="27">
        <f t="shared" si="1"/>
        <v>0.46200000000000002</v>
      </c>
    </row>
    <row r="38" spans="1:16" s="1" customFormat="1" x14ac:dyDescent="0.25">
      <c r="A38" s="50" t="s">
        <v>6</v>
      </c>
      <c r="B38" s="19">
        <v>1</v>
      </c>
      <c r="C38" s="20">
        <v>3.7</v>
      </c>
      <c r="D38" s="21">
        <v>2.91</v>
      </c>
      <c r="E38" s="22">
        <v>1.81</v>
      </c>
      <c r="F38" s="21">
        <v>1.27</v>
      </c>
      <c r="G38" s="20">
        <f t="shared" ref="G38:G105" si="2">(D38*E38*F38)</f>
        <v>6.6892170000000002</v>
      </c>
      <c r="H38" s="23">
        <f t="shared" ref="H38:H105" si="3">MAX(C38,G38)</f>
        <v>6.6892170000000002</v>
      </c>
      <c r="I38" s="1" t="s">
        <v>3</v>
      </c>
      <c r="P38" s="1" t="s">
        <v>3</v>
      </c>
    </row>
    <row r="39" spans="1:16" s="1" customFormat="1" x14ac:dyDescent="0.25">
      <c r="A39" s="51"/>
      <c r="B39" s="5">
        <v>1</v>
      </c>
      <c r="C39" s="7">
        <v>0.2</v>
      </c>
      <c r="D39" s="8">
        <v>1.01</v>
      </c>
      <c r="E39" s="9">
        <v>0.69</v>
      </c>
      <c r="F39" s="8">
        <v>0.7</v>
      </c>
      <c r="G39" s="7">
        <f t="shared" si="2"/>
        <v>0.48782999999999993</v>
      </c>
      <c r="H39" s="10">
        <f t="shared" si="3"/>
        <v>0.48782999999999993</v>
      </c>
      <c r="I39" s="1" t="s">
        <v>3</v>
      </c>
      <c r="P39" s="1" t="s">
        <v>3</v>
      </c>
    </row>
    <row r="40" spans="1:16" s="1" customFormat="1" x14ac:dyDescent="0.25">
      <c r="A40" s="51"/>
      <c r="B40" s="5">
        <v>1</v>
      </c>
      <c r="C40" s="7">
        <v>0.17499999999999999</v>
      </c>
      <c r="D40" s="8">
        <v>1.22</v>
      </c>
      <c r="E40" s="9">
        <v>0.89</v>
      </c>
      <c r="F40" s="8">
        <v>0.75</v>
      </c>
      <c r="G40" s="7">
        <f t="shared" si="2"/>
        <v>0.81435000000000013</v>
      </c>
      <c r="H40" s="10">
        <f t="shared" si="3"/>
        <v>0.81435000000000013</v>
      </c>
      <c r="I40" s="1" t="s">
        <v>3</v>
      </c>
      <c r="P40" s="1" t="s">
        <v>3</v>
      </c>
    </row>
    <row r="41" spans="1:16" s="1" customFormat="1" x14ac:dyDescent="0.25">
      <c r="A41" s="51"/>
      <c r="B41" s="5">
        <v>1</v>
      </c>
      <c r="C41" s="7">
        <v>0.56000000000000005</v>
      </c>
      <c r="D41" s="8">
        <v>1.42</v>
      </c>
      <c r="E41" s="9">
        <v>0.88</v>
      </c>
      <c r="F41" s="8">
        <v>0.69</v>
      </c>
      <c r="G41" s="7">
        <f t="shared" si="2"/>
        <v>0.86222399999999999</v>
      </c>
      <c r="H41" s="10">
        <f t="shared" si="3"/>
        <v>0.86222399999999999</v>
      </c>
      <c r="I41" s="1" t="s">
        <v>3</v>
      </c>
      <c r="P41" s="1" t="s">
        <v>3</v>
      </c>
    </row>
    <row r="42" spans="1:16" s="1" customFormat="1" x14ac:dyDescent="0.25">
      <c r="A42" s="51"/>
      <c r="B42" s="5">
        <v>1</v>
      </c>
      <c r="C42" s="7">
        <v>0.45</v>
      </c>
      <c r="D42" s="8">
        <v>2</v>
      </c>
      <c r="E42" s="9">
        <v>0.93</v>
      </c>
      <c r="F42" s="8">
        <v>0.83</v>
      </c>
      <c r="G42" s="7">
        <f t="shared" si="2"/>
        <v>1.5438000000000001</v>
      </c>
      <c r="H42" s="10">
        <f t="shared" si="3"/>
        <v>1.5438000000000001</v>
      </c>
      <c r="I42" s="1" t="s">
        <v>3</v>
      </c>
      <c r="P42" s="1" t="s">
        <v>3</v>
      </c>
    </row>
    <row r="43" spans="1:16" s="1" customFormat="1" x14ac:dyDescent="0.25">
      <c r="A43" s="51"/>
      <c r="B43" s="5">
        <v>1</v>
      </c>
      <c r="C43" s="7">
        <v>0.88</v>
      </c>
      <c r="D43" s="8">
        <v>1.36</v>
      </c>
      <c r="E43" s="9">
        <v>1.23</v>
      </c>
      <c r="F43" s="8">
        <v>1.57</v>
      </c>
      <c r="G43" s="7">
        <f t="shared" si="2"/>
        <v>2.6262960000000004</v>
      </c>
      <c r="H43" s="10">
        <f t="shared" si="3"/>
        <v>2.6262960000000004</v>
      </c>
      <c r="I43" s="1" t="s">
        <v>3</v>
      </c>
      <c r="P43" s="1" t="s">
        <v>3</v>
      </c>
    </row>
    <row r="44" spans="1:16" s="1" customFormat="1" x14ac:dyDescent="0.25">
      <c r="A44" s="51"/>
      <c r="B44" s="5">
        <v>1</v>
      </c>
      <c r="C44" s="7">
        <v>2.17</v>
      </c>
      <c r="D44" s="8">
        <v>1.87</v>
      </c>
      <c r="E44" s="9">
        <v>1.37</v>
      </c>
      <c r="F44" s="8">
        <v>1.32</v>
      </c>
      <c r="G44" s="7">
        <f t="shared" si="2"/>
        <v>3.381708000000001</v>
      </c>
      <c r="H44" s="10">
        <f t="shared" si="3"/>
        <v>3.381708000000001</v>
      </c>
      <c r="I44" s="1" t="s">
        <v>3</v>
      </c>
      <c r="P44" s="1" t="s">
        <v>3</v>
      </c>
    </row>
    <row r="45" spans="1:16" s="1" customFormat="1" x14ac:dyDescent="0.25">
      <c r="A45" s="51"/>
      <c r="B45" s="5">
        <v>1</v>
      </c>
      <c r="C45" s="7">
        <v>1.92</v>
      </c>
      <c r="D45" s="8">
        <v>1.87</v>
      </c>
      <c r="E45" s="9">
        <v>1.8</v>
      </c>
      <c r="F45" s="8">
        <v>1.1399999999999999</v>
      </c>
      <c r="G45" s="7">
        <f t="shared" si="2"/>
        <v>3.83724</v>
      </c>
      <c r="H45" s="10">
        <f t="shared" si="3"/>
        <v>3.83724</v>
      </c>
      <c r="I45" s="1" t="s">
        <v>3</v>
      </c>
      <c r="P45" s="1" t="s">
        <v>3</v>
      </c>
    </row>
    <row r="46" spans="1:16" s="1" customFormat="1" x14ac:dyDescent="0.25">
      <c r="A46" s="51"/>
      <c r="B46" s="5">
        <v>1</v>
      </c>
      <c r="C46" s="7">
        <v>0.68</v>
      </c>
      <c r="D46" s="8">
        <v>1.8</v>
      </c>
      <c r="E46" s="9">
        <v>1.37</v>
      </c>
      <c r="F46" s="8">
        <v>1.65</v>
      </c>
      <c r="G46" s="7">
        <f t="shared" si="2"/>
        <v>4.0689000000000002</v>
      </c>
      <c r="H46" s="10">
        <f t="shared" si="3"/>
        <v>4.0689000000000002</v>
      </c>
      <c r="I46" s="1" t="s">
        <v>3</v>
      </c>
      <c r="P46" s="1" t="s">
        <v>3</v>
      </c>
    </row>
    <row r="47" spans="1:16" s="1" customFormat="1" x14ac:dyDescent="0.25">
      <c r="A47" s="51"/>
      <c r="B47" s="5">
        <v>1</v>
      </c>
      <c r="C47" s="7">
        <v>2.76</v>
      </c>
      <c r="D47" s="8">
        <v>2.6</v>
      </c>
      <c r="E47" s="9">
        <v>1.1299999999999999</v>
      </c>
      <c r="F47" s="8">
        <v>1.4</v>
      </c>
      <c r="G47" s="7">
        <f t="shared" si="2"/>
        <v>4.1131999999999991</v>
      </c>
      <c r="H47" s="10">
        <f t="shared" si="3"/>
        <v>4.1131999999999991</v>
      </c>
      <c r="I47" s="1" t="s">
        <v>3</v>
      </c>
      <c r="P47" s="1" t="s">
        <v>3</v>
      </c>
    </row>
    <row r="48" spans="1:16" s="1" customFormat="1" x14ac:dyDescent="0.25">
      <c r="A48" s="51"/>
      <c r="B48" s="5">
        <v>1</v>
      </c>
      <c r="C48" s="7">
        <v>3.6</v>
      </c>
      <c r="D48" s="8">
        <v>2.92</v>
      </c>
      <c r="E48" s="9">
        <v>1.82</v>
      </c>
      <c r="F48" s="8">
        <v>1.27</v>
      </c>
      <c r="G48" s="7">
        <f t="shared" si="2"/>
        <v>6.749288</v>
      </c>
      <c r="H48" s="10">
        <f t="shared" si="3"/>
        <v>6.749288</v>
      </c>
      <c r="I48" s="1" t="s">
        <v>3</v>
      </c>
      <c r="P48" s="1" t="s">
        <v>3</v>
      </c>
    </row>
    <row r="49" spans="1:16" s="1" customFormat="1" x14ac:dyDescent="0.25">
      <c r="A49" s="51"/>
      <c r="B49" s="5">
        <v>1</v>
      </c>
      <c r="C49" s="7">
        <v>6.4</v>
      </c>
      <c r="D49" s="8">
        <v>2.79</v>
      </c>
      <c r="E49" s="9">
        <v>2.48</v>
      </c>
      <c r="F49" s="8">
        <v>2.5499999999999998</v>
      </c>
      <c r="G49" s="7">
        <f t="shared" si="2"/>
        <v>17.64396</v>
      </c>
      <c r="H49" s="10">
        <f t="shared" si="3"/>
        <v>17.64396</v>
      </c>
      <c r="I49" s="1" t="s">
        <v>3</v>
      </c>
      <c r="P49" s="1" t="s">
        <v>3</v>
      </c>
    </row>
    <row r="50" spans="1:16" s="1" customFormat="1" x14ac:dyDescent="0.25">
      <c r="A50" s="51"/>
      <c r="B50" s="5">
        <v>1</v>
      </c>
      <c r="C50" s="7">
        <v>6.4</v>
      </c>
      <c r="D50" s="8">
        <v>2.79</v>
      </c>
      <c r="E50" s="9">
        <v>2.48</v>
      </c>
      <c r="F50" s="8">
        <v>2.85</v>
      </c>
      <c r="G50" s="7">
        <f t="shared" si="2"/>
        <v>19.719720000000002</v>
      </c>
      <c r="H50" s="10">
        <f t="shared" si="3"/>
        <v>19.719720000000002</v>
      </c>
      <c r="I50" s="1" t="s">
        <v>3</v>
      </c>
      <c r="P50" s="1" t="s">
        <v>3</v>
      </c>
    </row>
    <row r="51" spans="1:16" s="1" customFormat="1" x14ac:dyDescent="0.25">
      <c r="A51" s="51"/>
      <c r="B51" s="5">
        <v>1</v>
      </c>
      <c r="C51" s="7">
        <v>46.5</v>
      </c>
      <c r="D51" s="8">
        <v>4.7699999999999996</v>
      </c>
      <c r="E51" s="9">
        <v>4.62</v>
      </c>
      <c r="F51" s="8">
        <v>3.11</v>
      </c>
      <c r="G51" s="7">
        <f t="shared" si="2"/>
        <v>68.53631399999999</v>
      </c>
      <c r="H51" s="10">
        <f t="shared" si="3"/>
        <v>68.53631399999999</v>
      </c>
      <c r="I51" s="1" t="s">
        <v>3</v>
      </c>
      <c r="P51" s="1" t="s">
        <v>3</v>
      </c>
    </row>
    <row r="52" spans="1:16" s="1" customFormat="1" x14ac:dyDescent="0.25">
      <c r="A52" s="51"/>
      <c r="B52" s="5">
        <v>1</v>
      </c>
      <c r="C52" s="7">
        <v>46.5</v>
      </c>
      <c r="D52" s="8">
        <v>4.7699999999999996</v>
      </c>
      <c r="E52" s="9">
        <v>4.62</v>
      </c>
      <c r="F52" s="8">
        <v>3.11</v>
      </c>
      <c r="G52" s="7">
        <f t="shared" si="2"/>
        <v>68.53631399999999</v>
      </c>
      <c r="H52" s="10">
        <f t="shared" si="3"/>
        <v>68.53631399999999</v>
      </c>
      <c r="I52" s="1" t="s">
        <v>3</v>
      </c>
      <c r="P52" s="1" t="s">
        <v>3</v>
      </c>
    </row>
    <row r="53" spans="1:16" s="1" customFormat="1" x14ac:dyDescent="0.25">
      <c r="A53" s="51"/>
      <c r="B53" s="5">
        <v>1</v>
      </c>
      <c r="C53" s="7">
        <v>51.4</v>
      </c>
      <c r="D53" s="8">
        <v>6.21</v>
      </c>
      <c r="E53" s="9">
        <v>4.87</v>
      </c>
      <c r="F53" s="8">
        <v>3.6</v>
      </c>
      <c r="G53" s="7">
        <f t="shared" si="2"/>
        <v>108.87372000000001</v>
      </c>
      <c r="H53" s="10">
        <f t="shared" si="3"/>
        <v>108.87372000000001</v>
      </c>
      <c r="I53" s="1" t="s">
        <v>3</v>
      </c>
      <c r="P53" s="1" t="s">
        <v>3</v>
      </c>
    </row>
    <row r="54" spans="1:16" s="1" customFormat="1" ht="15.75" thickBot="1" x14ac:dyDescent="0.3">
      <c r="A54" s="52"/>
      <c r="B54" s="24">
        <v>1</v>
      </c>
      <c r="C54" s="13">
        <v>51.4</v>
      </c>
      <c r="D54" s="25">
        <v>6.21</v>
      </c>
      <c r="E54" s="26">
        <v>4.87</v>
      </c>
      <c r="F54" s="25">
        <v>3.6</v>
      </c>
      <c r="G54" s="13">
        <f t="shared" si="2"/>
        <v>108.87372000000001</v>
      </c>
      <c r="H54" s="27">
        <f t="shared" si="3"/>
        <v>108.87372000000001</v>
      </c>
    </row>
    <row r="55" spans="1:16" s="1" customFormat="1" x14ac:dyDescent="0.25">
      <c r="A55" s="50" t="s">
        <v>7</v>
      </c>
      <c r="B55" s="19">
        <v>1</v>
      </c>
      <c r="C55" s="20">
        <v>4.3</v>
      </c>
      <c r="D55" s="21">
        <v>5.65</v>
      </c>
      <c r="E55" s="22">
        <v>1.05</v>
      </c>
      <c r="F55" s="21">
        <v>0.65</v>
      </c>
      <c r="G55" s="20">
        <f t="shared" si="2"/>
        <v>3.8561250000000009</v>
      </c>
      <c r="H55" s="23">
        <f t="shared" si="3"/>
        <v>4.3</v>
      </c>
    </row>
    <row r="56" spans="1:16" s="1" customFormat="1" x14ac:dyDescent="0.25">
      <c r="A56" s="51"/>
      <c r="B56" s="5">
        <v>1</v>
      </c>
      <c r="C56" s="7">
        <v>4.3</v>
      </c>
      <c r="D56" s="8">
        <v>2.85</v>
      </c>
      <c r="E56" s="9">
        <v>2.42</v>
      </c>
      <c r="F56" s="8">
        <v>0.95</v>
      </c>
      <c r="G56" s="7">
        <f t="shared" si="2"/>
        <v>6.5521500000000001</v>
      </c>
      <c r="H56" s="10">
        <f t="shared" si="3"/>
        <v>6.5521500000000001</v>
      </c>
    </row>
    <row r="57" spans="1:16" s="1" customFormat="1" x14ac:dyDescent="0.25">
      <c r="A57" s="51"/>
      <c r="B57" s="5">
        <v>1</v>
      </c>
      <c r="C57" s="7">
        <v>2.84</v>
      </c>
      <c r="D57" s="8">
        <v>2.37</v>
      </c>
      <c r="E57" s="9">
        <v>2.35</v>
      </c>
      <c r="F57" s="8">
        <v>1.62</v>
      </c>
      <c r="G57" s="7">
        <f t="shared" si="2"/>
        <v>9.022590000000001</v>
      </c>
      <c r="H57" s="10">
        <f t="shared" si="3"/>
        <v>9.022590000000001</v>
      </c>
    </row>
    <row r="58" spans="1:16" s="1" customFormat="1" x14ac:dyDescent="0.25">
      <c r="A58" s="51"/>
      <c r="B58" s="5">
        <v>1</v>
      </c>
      <c r="C58" s="7">
        <v>2.84</v>
      </c>
      <c r="D58" s="8">
        <v>2.37</v>
      </c>
      <c r="E58" s="9">
        <v>2.35</v>
      </c>
      <c r="F58" s="8">
        <v>1.62</v>
      </c>
      <c r="G58" s="7">
        <f t="shared" si="2"/>
        <v>9.022590000000001</v>
      </c>
      <c r="H58" s="10">
        <f t="shared" si="3"/>
        <v>9.022590000000001</v>
      </c>
    </row>
    <row r="59" spans="1:16" s="1" customFormat="1" x14ac:dyDescent="0.25">
      <c r="A59" s="51"/>
      <c r="B59" s="5">
        <v>1</v>
      </c>
      <c r="C59" s="7">
        <v>3.1</v>
      </c>
      <c r="D59" s="8">
        <v>3.95</v>
      </c>
      <c r="E59" s="9">
        <v>1.8</v>
      </c>
      <c r="F59" s="8">
        <v>1.4</v>
      </c>
      <c r="G59" s="7">
        <f t="shared" si="2"/>
        <v>9.9540000000000006</v>
      </c>
      <c r="H59" s="10">
        <f t="shared" si="3"/>
        <v>9.9540000000000006</v>
      </c>
    </row>
    <row r="60" spans="1:16" s="1" customFormat="1" x14ac:dyDescent="0.25">
      <c r="A60" s="51"/>
      <c r="B60" s="5">
        <v>1</v>
      </c>
      <c r="C60" s="7">
        <v>2.36</v>
      </c>
      <c r="D60" s="8">
        <v>2.75</v>
      </c>
      <c r="E60" s="9">
        <v>2.3199999999999998</v>
      </c>
      <c r="F60" s="8">
        <v>2.15</v>
      </c>
      <c r="G60" s="7">
        <f t="shared" si="2"/>
        <v>13.716999999999999</v>
      </c>
      <c r="H60" s="10">
        <f t="shared" si="3"/>
        <v>13.716999999999999</v>
      </c>
    </row>
    <row r="61" spans="1:16" s="1" customFormat="1" x14ac:dyDescent="0.25">
      <c r="A61" s="51"/>
      <c r="B61" s="5">
        <v>1</v>
      </c>
      <c r="C61" s="7">
        <v>2</v>
      </c>
      <c r="D61" s="8">
        <v>2.62</v>
      </c>
      <c r="E61" s="9">
        <v>1.85</v>
      </c>
      <c r="F61" s="8">
        <v>3.08</v>
      </c>
      <c r="G61" s="7">
        <f t="shared" si="2"/>
        <v>14.928760000000002</v>
      </c>
      <c r="H61" s="10">
        <f t="shared" si="3"/>
        <v>14.928760000000002</v>
      </c>
    </row>
    <row r="62" spans="1:16" s="1" customFormat="1" x14ac:dyDescent="0.25">
      <c r="A62" s="51"/>
      <c r="B62" s="5">
        <v>1</v>
      </c>
      <c r="C62" s="7">
        <v>6.5</v>
      </c>
      <c r="D62" s="8">
        <v>3.47</v>
      </c>
      <c r="E62" s="9">
        <v>3.19</v>
      </c>
      <c r="F62" s="8">
        <v>2.9</v>
      </c>
      <c r="G62" s="7">
        <f t="shared" si="2"/>
        <v>32.100969999999997</v>
      </c>
      <c r="H62" s="10">
        <f t="shared" si="3"/>
        <v>32.100969999999997</v>
      </c>
    </row>
    <row r="63" spans="1:16" s="1" customFormat="1" x14ac:dyDescent="0.25">
      <c r="A63" s="51"/>
      <c r="B63" s="5">
        <v>1</v>
      </c>
      <c r="C63" s="7">
        <v>8</v>
      </c>
      <c r="D63" s="8">
        <v>5.66</v>
      </c>
      <c r="E63" s="9">
        <v>2.4500000000000002</v>
      </c>
      <c r="F63" s="8">
        <v>2.9</v>
      </c>
      <c r="G63" s="7">
        <f t="shared" si="2"/>
        <v>40.214300000000001</v>
      </c>
      <c r="H63" s="10">
        <f t="shared" si="3"/>
        <v>40.214300000000001</v>
      </c>
    </row>
    <row r="64" spans="1:16" s="1" customFormat="1" ht="15.75" thickBot="1" x14ac:dyDescent="0.3">
      <c r="A64" s="52"/>
      <c r="B64" s="24">
        <v>1</v>
      </c>
      <c r="C64" s="13">
        <v>11.43</v>
      </c>
      <c r="D64" s="25">
        <v>6.2</v>
      </c>
      <c r="E64" s="26">
        <v>2.73</v>
      </c>
      <c r="F64" s="25">
        <v>3.01</v>
      </c>
      <c r="G64" s="13">
        <f t="shared" si="2"/>
        <v>50.94726</v>
      </c>
      <c r="H64" s="27">
        <f t="shared" si="3"/>
        <v>50.94726</v>
      </c>
    </row>
    <row r="65" spans="1:8" s="1" customFormat="1" ht="15.75" thickBot="1" x14ac:dyDescent="0.3">
      <c r="A65" s="40" t="s">
        <v>8</v>
      </c>
      <c r="B65" s="28">
        <v>1</v>
      </c>
      <c r="C65" s="29">
        <v>79.3</v>
      </c>
      <c r="D65" s="30">
        <v>14.52</v>
      </c>
      <c r="E65" s="31">
        <v>1.96</v>
      </c>
      <c r="F65" s="30">
        <v>2.27</v>
      </c>
      <c r="G65" s="29">
        <f t="shared" si="2"/>
        <v>64.602384000000001</v>
      </c>
      <c r="H65" s="32">
        <f t="shared" si="3"/>
        <v>79.3</v>
      </c>
    </row>
    <row r="66" spans="1:8" s="1" customFormat="1" ht="15.75" thickBot="1" x14ac:dyDescent="0.3">
      <c r="A66" s="40" t="s">
        <v>9</v>
      </c>
      <c r="B66" s="28">
        <v>1</v>
      </c>
      <c r="C66" s="29">
        <v>328.2</v>
      </c>
      <c r="D66" s="30">
        <v>10.89</v>
      </c>
      <c r="E66" s="31">
        <v>4.03</v>
      </c>
      <c r="F66" s="30">
        <v>4.45</v>
      </c>
      <c r="G66" s="29">
        <f t="shared" si="2"/>
        <v>195.29581500000003</v>
      </c>
      <c r="H66" s="32">
        <f t="shared" si="3"/>
        <v>328.2</v>
      </c>
    </row>
    <row r="67" spans="1:8" s="1" customFormat="1" x14ac:dyDescent="0.25">
      <c r="A67" s="50" t="s">
        <v>10</v>
      </c>
      <c r="B67" s="19">
        <v>1</v>
      </c>
      <c r="C67" s="20">
        <v>0.15</v>
      </c>
      <c r="D67" s="21">
        <v>1.45</v>
      </c>
      <c r="E67" s="22">
        <v>1.05</v>
      </c>
      <c r="F67" s="21">
        <v>1.36</v>
      </c>
      <c r="G67" s="20">
        <f t="shared" si="2"/>
        <v>2.0706000000000002</v>
      </c>
      <c r="H67" s="23">
        <f t="shared" si="3"/>
        <v>2.0706000000000002</v>
      </c>
    </row>
    <row r="68" spans="1:8" s="1" customFormat="1" ht="15.75" thickBot="1" x14ac:dyDescent="0.3">
      <c r="A68" s="52"/>
      <c r="B68" s="24">
        <v>1</v>
      </c>
      <c r="C68" s="13">
        <v>22.8</v>
      </c>
      <c r="D68" s="25">
        <v>4.54</v>
      </c>
      <c r="E68" s="26">
        <v>4.62</v>
      </c>
      <c r="F68" s="25">
        <v>2.16</v>
      </c>
      <c r="G68" s="13">
        <f t="shared" si="2"/>
        <v>45.305568000000008</v>
      </c>
      <c r="H68" s="27">
        <f t="shared" si="3"/>
        <v>45.305568000000008</v>
      </c>
    </row>
    <row r="69" spans="1:8" x14ac:dyDescent="0.25">
      <c r="A69" s="47" t="s">
        <v>17</v>
      </c>
      <c r="B69" s="33">
        <v>1</v>
      </c>
      <c r="C69" s="35">
        <v>0.23</v>
      </c>
      <c r="D69" s="33">
        <v>1.51</v>
      </c>
      <c r="E69" s="35">
        <v>1.34</v>
      </c>
      <c r="F69" s="33">
        <v>2.27</v>
      </c>
      <c r="G69" s="20">
        <f t="shared" si="2"/>
        <v>4.5931180000000005</v>
      </c>
      <c r="H69" s="34">
        <f t="shared" si="3"/>
        <v>4.5931180000000005</v>
      </c>
    </row>
    <row r="70" spans="1:8" ht="15" hidden="1" customHeight="1" x14ac:dyDescent="0.25">
      <c r="A70" s="48"/>
      <c r="B70" s="6">
        <v>1</v>
      </c>
      <c r="C70" s="36"/>
      <c r="D70" s="6"/>
      <c r="E70" s="36">
        <v>1.34</v>
      </c>
      <c r="F70" s="6"/>
      <c r="G70" s="7">
        <f t="shared" si="2"/>
        <v>0</v>
      </c>
      <c r="H70" s="11">
        <f t="shared" si="3"/>
        <v>0</v>
      </c>
    </row>
    <row r="71" spans="1:8" ht="15" hidden="1" customHeight="1" x14ac:dyDescent="0.25">
      <c r="A71" s="48"/>
      <c r="B71" s="6">
        <v>1</v>
      </c>
      <c r="C71" s="36"/>
      <c r="D71" s="6"/>
      <c r="E71" s="36">
        <v>1.34</v>
      </c>
      <c r="F71" s="6"/>
      <c r="G71" s="7">
        <f t="shared" si="2"/>
        <v>0</v>
      </c>
      <c r="H71" s="11">
        <f t="shared" si="3"/>
        <v>0</v>
      </c>
    </row>
    <row r="72" spans="1:8" ht="15" hidden="1" customHeight="1" x14ac:dyDescent="0.25">
      <c r="A72" s="48"/>
      <c r="B72" s="6">
        <v>1</v>
      </c>
      <c r="C72" s="36"/>
      <c r="D72" s="6"/>
      <c r="E72" s="36">
        <v>1.34</v>
      </c>
      <c r="F72" s="6"/>
      <c r="G72" s="7">
        <f t="shared" si="2"/>
        <v>0</v>
      </c>
      <c r="H72" s="11">
        <f t="shared" si="3"/>
        <v>0</v>
      </c>
    </row>
    <row r="73" spans="1:8" ht="15" hidden="1" customHeight="1" x14ac:dyDescent="0.25">
      <c r="A73" s="48"/>
      <c r="B73" s="6">
        <v>1</v>
      </c>
      <c r="C73" s="36"/>
      <c r="D73" s="6"/>
      <c r="E73" s="36">
        <v>1.34</v>
      </c>
      <c r="F73" s="6"/>
      <c r="G73" s="7">
        <f t="shared" si="2"/>
        <v>0</v>
      </c>
      <c r="H73" s="11">
        <f t="shared" si="3"/>
        <v>0</v>
      </c>
    </row>
    <row r="74" spans="1:8" ht="15" hidden="1" customHeight="1" x14ac:dyDescent="0.25">
      <c r="A74" s="48"/>
      <c r="B74" s="6">
        <v>1</v>
      </c>
      <c r="C74" s="36"/>
      <c r="D74" s="6"/>
      <c r="E74" s="36">
        <v>1.34</v>
      </c>
      <c r="F74" s="6"/>
      <c r="G74" s="7">
        <f t="shared" si="2"/>
        <v>0</v>
      </c>
      <c r="H74" s="11">
        <f t="shared" si="3"/>
        <v>0</v>
      </c>
    </row>
    <row r="75" spans="1:8" ht="15" hidden="1" customHeight="1" x14ac:dyDescent="0.25">
      <c r="A75" s="48"/>
      <c r="B75" s="6">
        <v>1</v>
      </c>
      <c r="C75" s="36"/>
      <c r="D75" s="6"/>
      <c r="E75" s="36">
        <v>1.34</v>
      </c>
      <c r="F75" s="6"/>
      <c r="G75" s="7">
        <f t="shared" si="2"/>
        <v>0</v>
      </c>
      <c r="H75" s="11">
        <f t="shared" si="3"/>
        <v>0</v>
      </c>
    </row>
    <row r="76" spans="1:8" ht="15" hidden="1" customHeight="1" x14ac:dyDescent="0.25">
      <c r="A76" s="48"/>
      <c r="B76" s="6">
        <v>1</v>
      </c>
      <c r="C76" s="36"/>
      <c r="D76" s="6"/>
      <c r="E76" s="36">
        <v>1.34</v>
      </c>
      <c r="F76" s="6"/>
      <c r="G76" s="7">
        <f t="shared" si="2"/>
        <v>0</v>
      </c>
      <c r="H76" s="11">
        <f t="shared" si="3"/>
        <v>0</v>
      </c>
    </row>
    <row r="77" spans="1:8" ht="15" hidden="1" customHeight="1" x14ac:dyDescent="0.25">
      <c r="A77" s="48"/>
      <c r="B77" s="6">
        <v>1</v>
      </c>
      <c r="C77" s="36"/>
      <c r="D77" s="6"/>
      <c r="E77" s="36">
        <v>1.34</v>
      </c>
      <c r="F77" s="6"/>
      <c r="G77" s="7">
        <f t="shared" si="2"/>
        <v>0</v>
      </c>
      <c r="H77" s="11">
        <f t="shared" si="3"/>
        <v>0</v>
      </c>
    </row>
    <row r="78" spans="1:8" ht="15" hidden="1" customHeight="1" x14ac:dyDescent="0.25">
      <c r="A78" s="48"/>
      <c r="B78" s="6">
        <v>1</v>
      </c>
      <c r="C78" s="36"/>
      <c r="D78" s="6"/>
      <c r="E78" s="36">
        <v>1.34</v>
      </c>
      <c r="F78" s="6"/>
      <c r="G78" s="7">
        <f t="shared" si="2"/>
        <v>0</v>
      </c>
      <c r="H78" s="11">
        <f t="shared" si="3"/>
        <v>0</v>
      </c>
    </row>
    <row r="79" spans="1:8" ht="15" hidden="1" customHeight="1" x14ac:dyDescent="0.25">
      <c r="A79" s="48"/>
      <c r="B79" s="6">
        <v>1</v>
      </c>
      <c r="C79" s="36"/>
      <c r="D79" s="6"/>
      <c r="E79" s="36">
        <v>1.34</v>
      </c>
      <c r="F79" s="6"/>
      <c r="G79" s="7">
        <f t="shared" si="2"/>
        <v>0</v>
      </c>
      <c r="H79" s="11">
        <f t="shared" si="3"/>
        <v>0</v>
      </c>
    </row>
    <row r="80" spans="1:8" ht="15" hidden="1" customHeight="1" x14ac:dyDescent="0.25">
      <c r="A80" s="48"/>
      <c r="B80" s="6">
        <v>1</v>
      </c>
      <c r="C80" s="36"/>
      <c r="D80" s="6"/>
      <c r="E80" s="36">
        <v>1.34</v>
      </c>
      <c r="F80" s="6"/>
      <c r="G80" s="7">
        <f t="shared" si="2"/>
        <v>0</v>
      </c>
      <c r="H80" s="11">
        <f t="shared" si="3"/>
        <v>0</v>
      </c>
    </row>
    <row r="81" spans="1:8" ht="15" hidden="1" customHeight="1" x14ac:dyDescent="0.25">
      <c r="A81" s="48"/>
      <c r="B81" s="6">
        <v>1</v>
      </c>
      <c r="C81" s="36"/>
      <c r="D81" s="6"/>
      <c r="E81" s="36">
        <v>1.34</v>
      </c>
      <c r="F81" s="6"/>
      <c r="G81" s="7">
        <f t="shared" si="2"/>
        <v>0</v>
      </c>
      <c r="H81" s="11">
        <f t="shared" si="3"/>
        <v>0</v>
      </c>
    </row>
    <row r="82" spans="1:8" ht="15" hidden="1" customHeight="1" x14ac:dyDescent="0.25">
      <c r="A82" s="48"/>
      <c r="B82" s="6">
        <v>1</v>
      </c>
      <c r="C82" s="36"/>
      <c r="D82" s="6"/>
      <c r="E82" s="36">
        <v>1.34</v>
      </c>
      <c r="F82" s="6"/>
      <c r="G82" s="7">
        <f t="shared" si="2"/>
        <v>0</v>
      </c>
      <c r="H82" s="11">
        <f t="shared" si="3"/>
        <v>0</v>
      </c>
    </row>
    <row r="83" spans="1:8" ht="15" hidden="1" customHeight="1" x14ac:dyDescent="0.25">
      <c r="A83" s="48"/>
      <c r="B83" s="6">
        <v>1</v>
      </c>
      <c r="C83" s="36"/>
      <c r="D83" s="6"/>
      <c r="E83" s="36">
        <v>1.34</v>
      </c>
      <c r="F83" s="6"/>
      <c r="G83" s="7">
        <f t="shared" si="2"/>
        <v>0</v>
      </c>
      <c r="H83" s="11">
        <f t="shared" si="3"/>
        <v>0</v>
      </c>
    </row>
    <row r="84" spans="1:8" ht="15" hidden="1" customHeight="1" x14ac:dyDescent="0.25">
      <c r="A84" s="48"/>
      <c r="B84" s="6">
        <v>1</v>
      </c>
      <c r="C84" s="36"/>
      <c r="D84" s="6"/>
      <c r="E84" s="36">
        <v>1.34</v>
      </c>
      <c r="F84" s="6"/>
      <c r="G84" s="7">
        <f t="shared" si="2"/>
        <v>0</v>
      </c>
      <c r="H84" s="11">
        <f t="shared" si="3"/>
        <v>0</v>
      </c>
    </row>
    <row r="85" spans="1:8" ht="15" hidden="1" customHeight="1" x14ac:dyDescent="0.25">
      <c r="A85" s="48"/>
      <c r="B85" s="6">
        <v>1</v>
      </c>
      <c r="C85" s="36"/>
      <c r="D85" s="6"/>
      <c r="E85" s="36">
        <v>1.34</v>
      </c>
      <c r="F85" s="6"/>
      <c r="G85" s="7">
        <f t="shared" si="2"/>
        <v>0</v>
      </c>
      <c r="H85" s="11">
        <f t="shared" si="3"/>
        <v>0</v>
      </c>
    </row>
    <row r="86" spans="1:8" ht="15" hidden="1" customHeight="1" x14ac:dyDescent="0.25">
      <c r="A86" s="48"/>
      <c r="B86" s="6">
        <v>1</v>
      </c>
      <c r="C86" s="36"/>
      <c r="D86" s="6"/>
      <c r="E86" s="36">
        <v>1.34</v>
      </c>
      <c r="F86" s="6"/>
      <c r="G86" s="7">
        <f t="shared" si="2"/>
        <v>0</v>
      </c>
      <c r="H86" s="11">
        <f t="shared" si="3"/>
        <v>0</v>
      </c>
    </row>
    <row r="87" spans="1:8" ht="15" hidden="1" customHeight="1" x14ac:dyDescent="0.25">
      <c r="A87" s="48"/>
      <c r="B87" s="6">
        <v>1</v>
      </c>
      <c r="C87" s="36"/>
      <c r="D87" s="6"/>
      <c r="E87" s="36">
        <v>1.34</v>
      </c>
      <c r="F87" s="6"/>
      <c r="G87" s="7">
        <f t="shared" si="2"/>
        <v>0</v>
      </c>
      <c r="H87" s="11">
        <f t="shared" si="3"/>
        <v>0</v>
      </c>
    </row>
    <row r="88" spans="1:8" ht="15" hidden="1" customHeight="1" x14ac:dyDescent="0.25">
      <c r="A88" s="48"/>
      <c r="B88" s="6">
        <v>1</v>
      </c>
      <c r="C88" s="36"/>
      <c r="D88" s="6"/>
      <c r="E88" s="36">
        <v>1.34</v>
      </c>
      <c r="F88" s="6"/>
      <c r="G88" s="7">
        <f t="shared" si="2"/>
        <v>0</v>
      </c>
      <c r="H88" s="11">
        <f t="shared" si="3"/>
        <v>0</v>
      </c>
    </row>
    <row r="89" spans="1:8" ht="15" hidden="1" customHeight="1" x14ac:dyDescent="0.25">
      <c r="A89" s="48"/>
      <c r="B89" s="6">
        <v>1</v>
      </c>
      <c r="C89" s="36"/>
      <c r="D89" s="6"/>
      <c r="E89" s="36">
        <v>1.34</v>
      </c>
      <c r="F89" s="6"/>
      <c r="G89" s="7">
        <f t="shared" si="2"/>
        <v>0</v>
      </c>
      <c r="H89" s="11">
        <f t="shared" si="3"/>
        <v>0</v>
      </c>
    </row>
    <row r="90" spans="1:8" ht="15" hidden="1" customHeight="1" x14ac:dyDescent="0.25">
      <c r="A90" s="48"/>
      <c r="B90" s="6">
        <v>1</v>
      </c>
      <c r="C90" s="36"/>
      <c r="D90" s="6"/>
      <c r="E90" s="36">
        <v>1.34</v>
      </c>
      <c r="F90" s="6"/>
      <c r="G90" s="7">
        <f t="shared" si="2"/>
        <v>0</v>
      </c>
      <c r="H90" s="11">
        <f t="shared" si="3"/>
        <v>0</v>
      </c>
    </row>
    <row r="91" spans="1:8" ht="15" hidden="1" customHeight="1" x14ac:dyDescent="0.25">
      <c r="A91" s="48"/>
      <c r="B91" s="6">
        <v>1</v>
      </c>
      <c r="C91" s="36"/>
      <c r="D91" s="6"/>
      <c r="E91" s="36">
        <v>1.34</v>
      </c>
      <c r="F91" s="6"/>
      <c r="G91" s="7">
        <f t="shared" si="2"/>
        <v>0</v>
      </c>
      <c r="H91" s="11">
        <f t="shared" si="3"/>
        <v>0</v>
      </c>
    </row>
    <row r="92" spans="1:8" ht="15" hidden="1" customHeight="1" x14ac:dyDescent="0.25">
      <c r="A92" s="48"/>
      <c r="B92" s="6">
        <v>1</v>
      </c>
      <c r="C92" s="36"/>
      <c r="D92" s="6"/>
      <c r="E92" s="36">
        <v>1.34</v>
      </c>
      <c r="F92" s="6"/>
      <c r="G92" s="7">
        <f t="shared" si="2"/>
        <v>0</v>
      </c>
      <c r="H92" s="11">
        <f t="shared" si="3"/>
        <v>0</v>
      </c>
    </row>
    <row r="93" spans="1:8" ht="15" hidden="1" customHeight="1" x14ac:dyDescent="0.25">
      <c r="A93" s="48"/>
      <c r="B93" s="6">
        <v>1</v>
      </c>
      <c r="C93" s="36"/>
      <c r="D93" s="6"/>
      <c r="E93" s="36">
        <v>1.34</v>
      </c>
      <c r="F93" s="6"/>
      <c r="G93" s="7">
        <f t="shared" si="2"/>
        <v>0</v>
      </c>
      <c r="H93" s="11">
        <f t="shared" si="3"/>
        <v>0</v>
      </c>
    </row>
    <row r="94" spans="1:8" x14ac:dyDescent="0.25">
      <c r="A94" s="48"/>
      <c r="B94" s="6">
        <v>1</v>
      </c>
      <c r="C94" s="36">
        <v>0.23</v>
      </c>
      <c r="D94" s="6">
        <v>1.51</v>
      </c>
      <c r="E94" s="36">
        <v>1.34</v>
      </c>
      <c r="F94" s="6">
        <v>2.27</v>
      </c>
      <c r="G94" s="7">
        <f t="shared" si="2"/>
        <v>4.5931180000000005</v>
      </c>
      <c r="H94" s="11">
        <f t="shared" si="3"/>
        <v>4.5931180000000005</v>
      </c>
    </row>
    <row r="95" spans="1:8" x14ac:dyDescent="0.25">
      <c r="A95" s="48"/>
      <c r="B95" s="6">
        <v>1</v>
      </c>
      <c r="C95" s="36">
        <v>1.96</v>
      </c>
      <c r="D95" s="6">
        <v>1.51</v>
      </c>
      <c r="E95" s="36">
        <v>1.34</v>
      </c>
      <c r="F95" s="6">
        <v>2.57</v>
      </c>
      <c r="G95" s="7">
        <f t="shared" si="2"/>
        <v>5.2001379999999999</v>
      </c>
      <c r="H95" s="11">
        <f t="shared" si="3"/>
        <v>5.2001379999999999</v>
      </c>
    </row>
    <row r="96" spans="1:8" x14ac:dyDescent="0.25">
      <c r="A96" s="48"/>
      <c r="B96" s="6">
        <v>1</v>
      </c>
      <c r="C96" s="36">
        <v>1.96</v>
      </c>
      <c r="D96" s="6">
        <v>1.51</v>
      </c>
      <c r="E96" s="36">
        <v>1.34</v>
      </c>
      <c r="F96" s="6">
        <v>2.57</v>
      </c>
      <c r="G96" s="7">
        <f t="shared" si="2"/>
        <v>5.2001379999999999</v>
      </c>
      <c r="H96" s="11">
        <f t="shared" si="3"/>
        <v>5.2001379999999999</v>
      </c>
    </row>
    <row r="97" spans="1:8" x14ac:dyDescent="0.25">
      <c r="A97" s="48"/>
      <c r="B97" s="6">
        <v>1</v>
      </c>
      <c r="C97" s="36">
        <v>1.87</v>
      </c>
      <c r="D97" s="6">
        <v>1.51</v>
      </c>
      <c r="E97" s="36">
        <v>1.34</v>
      </c>
      <c r="F97" s="6">
        <v>2.27</v>
      </c>
      <c r="G97" s="7">
        <f t="shared" si="2"/>
        <v>4.5931180000000005</v>
      </c>
      <c r="H97" s="11">
        <f t="shared" si="3"/>
        <v>4.5931180000000005</v>
      </c>
    </row>
    <row r="98" spans="1:8" x14ac:dyDescent="0.25">
      <c r="A98" s="48"/>
      <c r="B98" s="6">
        <v>1</v>
      </c>
      <c r="C98" s="36">
        <v>1.87</v>
      </c>
      <c r="D98" s="6">
        <v>1.51</v>
      </c>
      <c r="E98" s="36">
        <v>1.34</v>
      </c>
      <c r="F98" s="6">
        <v>2.27</v>
      </c>
      <c r="G98" s="7">
        <f t="shared" si="2"/>
        <v>4.5931180000000005</v>
      </c>
      <c r="H98" s="11">
        <f t="shared" si="3"/>
        <v>4.5931180000000005</v>
      </c>
    </row>
    <row r="99" spans="1:8" x14ac:dyDescent="0.25">
      <c r="A99" s="48"/>
      <c r="B99" s="6">
        <v>1</v>
      </c>
      <c r="C99" s="36">
        <v>1.78</v>
      </c>
      <c r="D99" s="6">
        <v>1.51</v>
      </c>
      <c r="E99" s="36">
        <v>1.34</v>
      </c>
      <c r="F99" s="6">
        <v>2.4500000000000002</v>
      </c>
      <c r="G99" s="7">
        <f t="shared" ref="G99" si="4">(D99*E99*F99)</f>
        <v>4.9573300000000007</v>
      </c>
      <c r="H99" s="11">
        <f t="shared" ref="H99" si="5">MAX(C99,G99)</f>
        <v>4.9573300000000007</v>
      </c>
    </row>
    <row r="100" spans="1:8" x14ac:dyDescent="0.25">
      <c r="A100" s="48"/>
      <c r="B100" s="6">
        <v>1</v>
      </c>
      <c r="C100" s="36">
        <v>1.78</v>
      </c>
      <c r="D100" s="6">
        <v>1.51</v>
      </c>
      <c r="E100" s="36">
        <v>1.34</v>
      </c>
      <c r="F100" s="6">
        <v>2.4500000000000002</v>
      </c>
      <c r="G100" s="7">
        <f t="shared" si="2"/>
        <v>4.9573300000000007</v>
      </c>
      <c r="H100" s="11">
        <f t="shared" si="3"/>
        <v>4.9573300000000007</v>
      </c>
    </row>
    <row r="101" spans="1:8" x14ac:dyDescent="0.25">
      <c r="A101" s="48"/>
      <c r="B101" s="6">
        <v>1</v>
      </c>
      <c r="C101" s="36">
        <v>0.88</v>
      </c>
      <c r="D101" s="6">
        <v>1.23</v>
      </c>
      <c r="E101" s="36">
        <v>1.1299999999999999</v>
      </c>
      <c r="F101" s="6">
        <v>1.68</v>
      </c>
      <c r="G101" s="7">
        <f t="shared" si="2"/>
        <v>2.3350319999999996</v>
      </c>
      <c r="H101" s="11">
        <f t="shared" si="3"/>
        <v>2.3350319999999996</v>
      </c>
    </row>
    <row r="102" spans="1:8" x14ac:dyDescent="0.25">
      <c r="A102" s="48"/>
      <c r="B102" s="6">
        <v>1</v>
      </c>
      <c r="C102" s="36">
        <v>0.24</v>
      </c>
      <c r="D102" s="6">
        <v>2.7</v>
      </c>
      <c r="E102" s="36">
        <v>1.85</v>
      </c>
      <c r="F102" s="6">
        <v>1.22</v>
      </c>
      <c r="G102" s="7">
        <f t="shared" si="2"/>
        <v>6.0939000000000014</v>
      </c>
      <c r="H102" s="11">
        <f t="shared" si="3"/>
        <v>6.0939000000000014</v>
      </c>
    </row>
    <row r="103" spans="1:8" x14ac:dyDescent="0.25">
      <c r="A103" s="48"/>
      <c r="B103" s="6">
        <v>1</v>
      </c>
      <c r="C103" s="37">
        <v>0.36</v>
      </c>
      <c r="D103" s="38">
        <v>3.28</v>
      </c>
      <c r="E103" s="36">
        <v>1.89</v>
      </c>
      <c r="F103" s="6">
        <v>1.44</v>
      </c>
      <c r="G103" s="7">
        <f t="shared" si="2"/>
        <v>8.9268479999999979</v>
      </c>
      <c r="H103" s="12">
        <f t="shared" si="3"/>
        <v>8.9268479999999979</v>
      </c>
    </row>
    <row r="104" spans="1:8" x14ac:dyDescent="0.25">
      <c r="A104" s="48"/>
      <c r="B104" s="41">
        <v>1</v>
      </c>
      <c r="C104" s="42">
        <v>0.2</v>
      </c>
      <c r="D104" s="43">
        <v>2.65</v>
      </c>
      <c r="E104" s="44">
        <v>1.1100000000000001</v>
      </c>
      <c r="F104" s="41">
        <v>1.1100000000000001</v>
      </c>
      <c r="G104" s="45">
        <f t="shared" si="2"/>
        <v>3.2650650000000003</v>
      </c>
      <c r="H104" s="46">
        <f t="shared" si="3"/>
        <v>3.2650650000000003</v>
      </c>
    </row>
    <row r="105" spans="1:8" ht="15.75" thickBot="1" x14ac:dyDescent="0.3">
      <c r="A105" s="49"/>
      <c r="B105" s="2">
        <v>1</v>
      </c>
      <c r="C105" s="2">
        <v>0.12</v>
      </c>
      <c r="D105" s="2">
        <v>4.18</v>
      </c>
      <c r="E105" s="2">
        <v>0.83</v>
      </c>
      <c r="F105" s="2">
        <v>1.27</v>
      </c>
      <c r="G105" s="2">
        <f t="shared" si="2"/>
        <v>4.4061379999999994</v>
      </c>
      <c r="H105" s="4">
        <f t="shared" si="3"/>
        <v>4.4061379999999994</v>
      </c>
    </row>
    <row r="106" spans="1:8" x14ac:dyDescent="0.25">
      <c r="C106" s="54">
        <f>SUM(C6:C105)</f>
        <v>1378.3569999999995</v>
      </c>
      <c r="G106" s="54">
        <f t="shared" ref="G106:H106" si="6">SUM(G6:G105)</f>
        <v>1950.2422380000003</v>
      </c>
      <c r="H106" s="54">
        <f t="shared" si="6"/>
        <v>2120.9260239999999</v>
      </c>
    </row>
    <row r="107" spans="1:8" x14ac:dyDescent="0.25"/>
    <row r="108" spans="1:8" x14ac:dyDescent="0.25"/>
    <row r="109" spans="1:8" x14ac:dyDescent="0.25"/>
    <row r="110" spans="1:8" x14ac:dyDescent="0.25"/>
    <row r="111" spans="1:8" x14ac:dyDescent="0.25"/>
    <row r="112" spans="1:8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</sheetData>
  <mergeCells count="9">
    <mergeCell ref="A69:A105"/>
    <mergeCell ref="A38:A54"/>
    <mergeCell ref="A55:A64"/>
    <mergeCell ref="A67:A68"/>
    <mergeCell ref="B2:D2"/>
    <mergeCell ref="B3:D3"/>
    <mergeCell ref="A6:A11"/>
    <mergeCell ref="A12:A19"/>
    <mergeCell ref="A20:A37"/>
  </mergeCells>
  <pageMargins left="0.7" right="0.7" top="0.75" bottom="0.75" header="0.3" footer="0.3"/>
  <pageSetup paperSize="8" scale="70" orientation="landscape" r:id="rId1"/>
  <headerFooter>
    <oddHeader>&amp;L&amp;"Siemens Sans Black,Regular"&amp;14SIEMENS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Udangudi</vt:lpstr>
      <vt:lpstr>daten_fuer_masterliste_3</vt:lpstr>
      <vt:lpstr>Udangudi!Print_Titles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Hennemann, Lisa (GP EPC LOG PLE EMEA ERL ICE)</dc:creator>
  <cp:lastModifiedBy>Pallavi Gupta</cp:lastModifiedBy>
  <cp:lastPrinted>2020-03-05T16:49:45Z</cp:lastPrinted>
  <dcterms:created xsi:type="dcterms:W3CDTF">2019-11-14T08:59:33Z</dcterms:created>
  <dcterms:modified xsi:type="dcterms:W3CDTF">2021-12-30T11:54:02Z</dcterms:modified>
</cp:coreProperties>
</file>